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DESKTOP-UB08Q3L\Doc\GALYA  OTG\УІІІ скликання\30 СЕСІЯ\Зміни_БЮДЖЕТ\"/>
    </mc:Choice>
  </mc:AlternateContent>
  <xr:revisionPtr revIDLastSave="0" documentId="8_{7D566AB5-8343-42CD-9EF4-99EDDE446C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одаток 6" sheetId="1" r:id="rId1"/>
  </sheets>
  <definedNames>
    <definedName name="_xlnm.Print_Area" localSheetId="0">'Додаток 6'!$A$1:$L$81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1" l="1"/>
  <c r="G41" i="1"/>
  <c r="G44" i="1"/>
  <c r="I44" i="1"/>
  <c r="I41" i="1"/>
  <c r="I36" i="1"/>
  <c r="H36" i="1"/>
  <c r="G36" i="1"/>
  <c r="I46" i="1" l="1"/>
  <c r="G46" i="1"/>
  <c r="H30" i="1" l="1"/>
  <c r="G30" i="1"/>
  <c r="I30" i="1"/>
  <c r="I26" i="1"/>
  <c r="G26" i="1"/>
  <c r="I28" i="1"/>
  <c r="G28" i="1"/>
  <c r="I24" i="1"/>
  <c r="G24" i="1"/>
  <c r="I22" i="1"/>
  <c r="G22" i="1"/>
  <c r="I32" i="1"/>
  <c r="H32" i="1"/>
  <c r="G32" i="1"/>
  <c r="I34" i="1"/>
  <c r="G34" i="1"/>
  <c r="I75" i="1"/>
  <c r="G75" i="1"/>
  <c r="I77" i="1"/>
  <c r="G77" i="1"/>
  <c r="G74" i="1" l="1"/>
  <c r="G73" i="1" s="1"/>
  <c r="I74" i="1"/>
  <c r="I73" i="1" s="1"/>
  <c r="I65" i="1"/>
  <c r="G65" i="1"/>
  <c r="I56" i="1"/>
  <c r="G56" i="1"/>
  <c r="I71" i="1"/>
  <c r="G71" i="1"/>
  <c r="I58" i="1"/>
  <c r="G58" i="1"/>
  <c r="I42" i="1"/>
  <c r="G42" i="1"/>
  <c r="H48" i="1"/>
  <c r="H41" i="1" s="1"/>
  <c r="H40" i="1" s="1"/>
  <c r="H20" i="1"/>
  <c r="H17" i="1"/>
  <c r="H14" i="1" s="1"/>
  <c r="H13" i="1" s="1"/>
  <c r="I61" i="1"/>
  <c r="G61" i="1"/>
  <c r="I38" i="1"/>
  <c r="I21" i="1" s="1"/>
  <c r="G38" i="1"/>
  <c r="G21" i="1" s="1"/>
  <c r="I48" i="1"/>
  <c r="G48" i="1"/>
  <c r="G17" i="1"/>
  <c r="I17" i="1"/>
  <c r="I40" i="1" l="1"/>
  <c r="H79" i="1"/>
  <c r="G40" i="1"/>
  <c r="G69" i="1"/>
  <c r="G68" i="1" s="1"/>
  <c r="I69" i="1"/>
  <c r="I68" i="1" s="1"/>
  <c r="I63" i="1"/>
  <c r="I55" i="1" s="1"/>
  <c r="G63" i="1"/>
  <c r="G55" i="1" s="1"/>
  <c r="I15" i="1"/>
  <c r="I14" i="1" s="1"/>
  <c r="G15" i="1"/>
  <c r="G14" i="1" s="1"/>
  <c r="I52" i="1"/>
  <c r="I51" i="1" s="1"/>
  <c r="G52" i="1"/>
  <c r="G51" i="1" s="1"/>
  <c r="I20" i="1" l="1"/>
  <c r="G20" i="1"/>
  <c r="I67" i="1"/>
  <c r="I50" i="1"/>
  <c r="G67" i="1"/>
  <c r="G50" i="1"/>
  <c r="I54" i="1" l="1"/>
  <c r="G54" i="1"/>
  <c r="G13" i="1" l="1"/>
  <c r="G79" i="1" s="1"/>
  <c r="I13" i="1"/>
  <c r="I79" i="1" s="1"/>
</calcChain>
</file>

<file path=xl/sharedStrings.xml><?xml version="1.0" encoding="utf-8"?>
<sst xmlns="http://schemas.openxmlformats.org/spreadsheetml/2006/main" count="160" uniqueCount="131">
  <si>
    <t>ОБСЯГИ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</si>
  <si>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</si>
  <si>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</si>
  <si>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</si>
  <si>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</si>
  <si>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</si>
  <si>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</si>
  <si>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</si>
  <si>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</si>
  <si>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</si>
  <si>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капітальних вкладень селищного бюджету у розрізі інвестиційних проектів</t>
  </si>
  <si>
    <t>Усього</t>
  </si>
  <si>
    <t>0100000</t>
  </si>
  <si>
    <t>0110000</t>
  </si>
  <si>
    <t>Петриківська селищна рада</t>
  </si>
  <si>
    <t>Петриківська селишна рада</t>
  </si>
  <si>
    <t>0110150</t>
  </si>
  <si>
    <t>Організаційне, інформаційно-аналітичне та матеріально-технічне забезпечення діяльності обласної ради,районної ради,районної у місті ради (у разі її створення),міської,селищної,сільської рад</t>
  </si>
  <si>
    <t>0150</t>
  </si>
  <si>
    <t>0111</t>
  </si>
  <si>
    <t>.0454300000</t>
  </si>
  <si>
    <t>0443</t>
  </si>
  <si>
    <t>1000000</t>
  </si>
  <si>
    <t>1010000</t>
  </si>
  <si>
    <t>Забезпечення діяльності бібліотек</t>
  </si>
  <si>
    <t>1014030</t>
  </si>
  <si>
    <t>0824</t>
  </si>
  <si>
    <t>0900000</t>
  </si>
  <si>
    <t>0910000</t>
  </si>
  <si>
    <t>0916083</t>
  </si>
  <si>
    <t>0610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</si>
  <si>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сімейних,та забезпечення житлом дітей-сиріт,дітей,позбавлених батьківського піклування, осіб з їх числа</t>
  </si>
  <si>
    <t>Служба у справах дітей Петриківської селищної ради</t>
  </si>
  <si>
    <t>Поповнення бібліотечних фондів</t>
  </si>
  <si>
    <t>0600000</t>
  </si>
  <si>
    <t>0610000</t>
  </si>
  <si>
    <t>1200000</t>
  </si>
  <si>
    <t>1210000</t>
  </si>
  <si>
    <t>0990</t>
  </si>
  <si>
    <t>Будівництво 1 освітніх установ та закладів</t>
  </si>
  <si>
    <t>1014081</t>
  </si>
  <si>
    <t>Забезпечення діяльності інших закладів в галузі культури і мистецтва</t>
  </si>
  <si>
    <t>0829</t>
  </si>
  <si>
    <t>Придбання обладнання і предметів довгострокового користування</t>
  </si>
  <si>
    <t xml:space="preserve">Управління освіти Петриківської селищної ради </t>
  </si>
  <si>
    <t xml:space="preserve">Відділ культури і мистецтва,туризму у справах релігій, молоді та спорту Петриківської селищної ради </t>
  </si>
  <si>
    <t>Відділ будівництва, благоустрою, житлово-комунального господарства та комунальної власності Петриківської селищної ради</t>
  </si>
  <si>
    <t>1217330</t>
  </si>
  <si>
    <t>Будівництво інших об'єктів комунальної власності</t>
  </si>
  <si>
    <t>у 2025 році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</si>
  <si>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</si>
  <si>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</si>
  <si>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0611300</t>
  </si>
  <si>
    <t>2024-2025</t>
  </si>
  <si>
    <t>"Реконструкція будівлі для тимчасового проживання ВПО за адресою: с. Лобойківка, Дніпровського району, Дніпропетровської області" (в т.ч. ПКД)</t>
  </si>
  <si>
    <t>Придбання житла дітям сиротам</t>
  </si>
  <si>
    <t>0180</t>
  </si>
  <si>
    <t>0118110</t>
  </si>
  <si>
    <t>0320</t>
  </si>
  <si>
    <t>Заходи із запобігання та ліквідації надзвичайних ситуацій та наслідків стихійного лиха</t>
  </si>
  <si>
    <t xml:space="preserve"> "Будівництво місцевої автоматизованої системи централізованого оповіщення населення (МАСЦО) Петриківської селищної територіальної громади, Дніпровського району, Дніпропетровської області в тому числі: розробка проектно-кошторисної документації "  </t>
  </si>
  <si>
    <t>0119800</t>
  </si>
  <si>
    <t>Субвенція з місцевого бюджету державному бюджету на виконання програм соціально-економічного розвитку  регіонів</t>
  </si>
  <si>
    <t>0800000</t>
  </si>
  <si>
    <t>Відділ соціального захисту та охорони здоров'я Петриківської селищної ради</t>
  </si>
  <si>
    <t>0810000</t>
  </si>
  <si>
    <t>0813250</t>
  </si>
  <si>
    <t>1090</t>
  </si>
  <si>
    <t>Будівництво 1 установ та закладів соціальної сфери</t>
  </si>
  <si>
    <t>"Нове будівництво споруди подвійного призначення на прилеглій території будівлі  відділення стаціонарного догляду для постійного або тимчасового проживання,  за адресою: провулок Медичний ,1 селище Курилівка, Дніпровського району, Дніпропетровської області (в т.ч. ПКД)</t>
  </si>
  <si>
    <t>0619770</t>
  </si>
  <si>
    <t>Інші субвенції з місцевого бюджету</t>
  </si>
  <si>
    <t>Співфінансування на придбання шкільних автобусів</t>
  </si>
  <si>
    <t>1014060</t>
  </si>
  <si>
    <t>0828</t>
  </si>
  <si>
    <t>Забезпечення діяльності палаців і будинків культури, клубів, центрів дозвілля та інших клубних закладів</t>
  </si>
  <si>
    <t>0812010</t>
  </si>
  <si>
    <t>0731</t>
  </si>
  <si>
    <t>Багатопрофільна стаціонарна медична допомога населенню</t>
  </si>
  <si>
    <t>1218230</t>
  </si>
  <si>
    <t>0380</t>
  </si>
  <si>
    <t>Інші заходи громадського порядку та безпеки</t>
  </si>
  <si>
    <t>Секретар селищної ради</t>
  </si>
  <si>
    <t>Лідія МОЖНА</t>
  </si>
  <si>
    <t>Придбання обладнання і предметів довгострокового користування (відеокамер)</t>
  </si>
  <si>
    <t>1015051</t>
  </si>
  <si>
    <t>0810</t>
  </si>
  <si>
    <t>Фінансова підтримка регіональних всеукраїнських об'єднань фізкультурно-спортивної спрямованості для проведення навчально-тренувальної та спортивної роботи</t>
  </si>
  <si>
    <t>Придбання компютерної техніки</t>
  </si>
  <si>
    <t>1011080</t>
  </si>
  <si>
    <t>0960</t>
  </si>
  <si>
    <t>Надання спеціалізованої освіти мистецькими школами</t>
  </si>
  <si>
    <t>3700000</t>
  </si>
  <si>
    <t>Фінансове управління Петриківської селищної ради</t>
  </si>
  <si>
    <t>3710000</t>
  </si>
  <si>
    <t>Орган з питань фінансів</t>
  </si>
  <si>
    <t>3710160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</si>
  <si>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</si>
  <si>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</si>
  <si>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3719800</t>
  </si>
  <si>
    <t>0611292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</si>
  <si>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</si>
  <si>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На придбання засобів навчання та обладнання для забезпечення викладання навчального предмета "Захист України"</t>
  </si>
  <si>
    <t>0611262</t>
  </si>
  <si>
    <t>Виконання заходів щодо реалізації публічного інвестиційного проекту на облаштувавання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ліцеях, ліцеях із посиленою військово-фізичною підготовкою, за рахунок субвенції з державного бюджету місцевим бюджетам</t>
  </si>
  <si>
    <t>0611010</t>
  </si>
  <si>
    <t>0910</t>
  </si>
  <si>
    <t>Надання дошкільної освіти</t>
  </si>
  <si>
    <t>0611021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</si>
  <si>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</si>
  <si>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</si>
  <si>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0611141</t>
  </si>
  <si>
    <t>Забезпечення діяльності інших закладів у сфері освіти</t>
  </si>
  <si>
    <t>0611151</t>
  </si>
  <si>
    <t>Забезпечення діяльності інклюзивно-ресурсних центрів за рахунок коштів місцевого бюджету</t>
  </si>
  <si>
    <t>0611261</t>
  </si>
  <si>
    <t xml:space="preserve">"Нове будівництво споруди подвійного призначення Лобойківського ліцею Петриківської селищної ради за адресою: вул.Кооперативна, буд.9, с.Лобойківка, Дніпровського району, Дніпропетровської області"Коригування (в т.ч. ПКД) 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</si>
  <si>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ліцеях, ліцеях із посиленою військово-фізичною підготовкою</t>
  </si>
  <si>
    <t>"Нове будівництво споруди подвійного призначення із захисними властивостями ПРУ  Курилівського ліцею Петриківської селищної ради за адресою: вул. Шкільна, буд. 2, селище Курилівка, Дніпровського району, Дніпропетровської області" (в  т.ч. ПКД)</t>
  </si>
  <si>
    <t>0813104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</si>
  <si>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</si>
  <si>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</si>
  <si>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Придбання медичного обладнання та побутової техніки</t>
  </si>
  <si>
    <t>0812170</t>
  </si>
  <si>
    <t>0763</t>
  </si>
  <si>
    <t>Будівництво 1 закладів охорони здоров'я</t>
  </si>
  <si>
    <t>"Нове будівництво споруди подвійного призначення із захисними властивостями захисних споруд цивільного захисту амбулаторії ЗПСМ сел.Петриківка (укриття)" ( в т.ч. ПКД)</t>
  </si>
  <si>
    <t xml:space="preserve">до рішення селищної ради </t>
  </si>
  <si>
    <t xml:space="preserve">Додаток 6 </t>
  </si>
  <si>
    <t xml:space="preserve"> №  960-30  /VIII</t>
  </si>
  <si>
    <t xml:space="preserve"> від 25 квітня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</si>
</sst>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6"/>
      <color rgb="FF000000"/>
      <name val="Calibri"/>
      <family val="2"/>
      <charset val="204"/>
      <scheme val="minor"/>
    </font>
    <font>
      <b/>
      <sz val="1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6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u/>
      <sz val="10"/>
      <color rgb="FF000000"/>
      <name val="Times New Roman"/>
      <family val="1"/>
      <charset val="204"/>
    </font>
    <font>
      <b/>
      <u/>
      <sz val="12"/>
      <color rgb="FF000000"/>
      <name val="Calibri"/>
      <family val="2"/>
      <charset val="204"/>
      <scheme val="minor"/>
    </font>
    <font>
      <b/>
      <u/>
      <sz val="16"/>
      <color rgb="FF000000"/>
      <name val="Calibri"/>
      <family val="2"/>
      <charset val="204"/>
      <scheme val="minor"/>
    </font>
    <font>
      <b/>
      <u/>
      <sz val="10"/>
      <color rgb="FF000000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u/>
      <sz val="10"/>
      <color rgb="FFFF0000"/>
      <name val="Times New Roman"/>
      <family val="1"/>
      <charset val="204"/>
    </font>
    <font>
      <u/>
      <sz val="12"/>
      <color rgb="FF000000"/>
      <name val="Calibri"/>
      <family val="2"/>
      <charset val="204"/>
      <scheme val="minor"/>
    </font>
    <font>
      <u/>
      <sz val="16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  <font>
      <u/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3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4" fillId="0" borderId="0" xfId="0" applyFont="1"/>
    <xf numFmtId="0" fontId="18" fillId="0" borderId="0" xfId="0" applyFont="1"/>
    <xf numFmtId="3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3" fillId="2" borderId="0" xfId="0" applyFont="1" applyFill="1"/>
    <xf numFmtId="3" fontId="13" fillId="2" borderId="2" xfId="0" applyNumberFormat="1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3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4" fillId="0" borderId="0" xfId="0" applyFont="1"/>
    <xf numFmtId="0" fontId="35" fillId="0" borderId="0" xfId="0" applyFont="1"/>
    <xf numFmtId="0" fontId="26" fillId="0" borderId="2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2" borderId="0" xfId="0" applyFill="1"/>
    <xf numFmtId="3" fontId="36" fillId="0" borderId="0" xfId="0" applyNumberFormat="1" applyFont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2"/>
  <sheetViews>
    <sheetView tabSelected="1" view="pageBreakPreview" topLeftCell="A73" zoomScaleNormal="100" zoomScaleSheetLayoutView="100" workbookViewId="0">
      <selection activeCell="H22" sqref="H22"/>
    </sheetView>
  </sheetViews>
  <sheetFormatPr defaultRowHeight="12.75" x14ac:dyDescent="0.2"/>
  <cols>
    <col min="1" max="1" width="16.140625" customWidth="1"/>
    <col min="2" max="2" width="12" customWidth="1"/>
    <col min="3" max="3" width="10.7109375" customWidth="1"/>
    <col min="4" max="4" width="47.7109375" customWidth="1"/>
    <col min="5" max="5" width="46.85546875" customWidth="1"/>
    <col min="6" max="6" width="12.7109375" customWidth="1"/>
    <col min="7" max="7" width="11.7109375" customWidth="1"/>
    <col min="8" max="8" width="14" customWidth="1"/>
    <col min="9" max="9" width="13" customWidth="1"/>
    <col min="10" max="10" width="12.42578125" customWidth="1"/>
  </cols>
  <sheetData>
    <row r="1" spans="1:13" s="46" customFormat="1" ht="15.75" x14ac:dyDescent="0.25">
      <c r="E1" s="47"/>
      <c r="G1" s="46" t="s">
        <v>128</v>
      </c>
      <c r="J1" s="47"/>
    </row>
    <row r="2" spans="1:13" s="46" customFormat="1" ht="15.75" x14ac:dyDescent="0.25">
      <c r="E2" s="47"/>
      <c r="G2" s="46" t="s">
        <v>127</v>
      </c>
      <c r="J2" s="47"/>
    </row>
    <row r="3" spans="1:13" s="46" customFormat="1" ht="15.75" x14ac:dyDescent="0.25">
      <c r="E3" s="47"/>
      <c r="G3" s="46" t="s">
        <v>130</v>
      </c>
      <c r="J3" s="47"/>
    </row>
    <row r="4" spans="1:13" s="46" customFormat="1" ht="15.75" x14ac:dyDescent="0.25">
      <c r="E4" s="47"/>
      <c r="G4" s="46" t="s">
        <v>129</v>
      </c>
      <c r="J4" s="47"/>
    </row>
    <row r="5" spans="1:13" s="46" customFormat="1" ht="15.75" x14ac:dyDescent="0.25">
      <c r="E5" s="47"/>
      <c r="I5" s="53"/>
      <c r="J5" s="47"/>
    </row>
    <row r="6" spans="1:13" ht="22.5" x14ac:dyDescent="0.35">
      <c r="A6" s="61" t="s">
        <v>0</v>
      </c>
      <c r="B6" s="61"/>
      <c r="C6" s="61"/>
      <c r="D6" s="61"/>
      <c r="E6" s="61"/>
      <c r="F6" s="61"/>
      <c r="G6" s="61"/>
      <c r="H6" s="61"/>
      <c r="I6" s="61"/>
      <c r="J6" s="61"/>
      <c r="K6" s="3"/>
      <c r="L6" s="4"/>
      <c r="M6" s="1"/>
    </row>
    <row r="7" spans="1:13" ht="22.5" x14ac:dyDescent="0.35">
      <c r="A7" s="61" t="s">
        <v>10</v>
      </c>
      <c r="B7" s="61"/>
      <c r="C7" s="61"/>
      <c r="D7" s="61"/>
      <c r="E7" s="61"/>
      <c r="F7" s="61"/>
      <c r="G7" s="61"/>
      <c r="H7" s="61"/>
      <c r="I7" s="61"/>
      <c r="J7" s="61"/>
      <c r="K7" s="3"/>
      <c r="L7" s="4"/>
      <c r="M7" s="1"/>
    </row>
    <row r="8" spans="1:13" ht="22.5" x14ac:dyDescent="0.35">
      <c r="A8" s="61" t="s">
        <v>49</v>
      </c>
      <c r="B8" s="61"/>
      <c r="C8" s="61"/>
      <c r="D8" s="61"/>
      <c r="E8" s="61"/>
      <c r="F8" s="61"/>
      <c r="G8" s="61"/>
      <c r="H8" s="61"/>
      <c r="I8" s="61"/>
      <c r="J8" s="61"/>
      <c r="K8" s="3"/>
      <c r="L8" s="4"/>
      <c r="M8" s="1"/>
    </row>
    <row r="9" spans="1:13" ht="21" x14ac:dyDescent="0.35">
      <c r="A9" s="5" t="s">
        <v>20</v>
      </c>
      <c r="B9" s="1"/>
      <c r="C9" s="1"/>
      <c r="D9" s="1"/>
      <c r="E9" s="1"/>
      <c r="F9" s="2"/>
      <c r="G9" s="2"/>
      <c r="H9" s="2"/>
      <c r="I9" s="2"/>
      <c r="J9" s="2"/>
      <c r="K9" s="3"/>
      <c r="L9" s="4"/>
      <c r="M9" s="1"/>
    </row>
    <row r="10" spans="1:13" ht="21" x14ac:dyDescent="0.35">
      <c r="A10" s="6" t="s">
        <v>1</v>
      </c>
      <c r="B10" s="1"/>
      <c r="C10" s="1"/>
      <c r="D10" s="1"/>
      <c r="E10" s="1"/>
      <c r="F10" s="2"/>
      <c r="G10" s="2"/>
      <c r="H10" s="2"/>
      <c r="I10" s="2"/>
      <c r="J10" s="2"/>
      <c r="K10" s="3"/>
      <c r="L10" s="4"/>
      <c r="M10" s="1"/>
    </row>
    <row r="11" spans="1:13" ht="102" x14ac:dyDescent="0.35">
      <c r="A11" s="7" t="s">
        <v>2</v>
      </c>
      <c r="B11" s="7" t="s">
        <v>3</v>
      </c>
      <c r="C11" s="7" t="s">
        <v>4</v>
      </c>
      <c r="D11" s="7" t="s">
        <v>5</v>
      </c>
      <c r="E11" s="7" t="s">
        <v>6</v>
      </c>
      <c r="F11" s="8" t="s">
        <v>7</v>
      </c>
      <c r="G11" s="8" t="s">
        <v>8</v>
      </c>
      <c r="H11" s="8" t="s">
        <v>9</v>
      </c>
      <c r="I11" s="8" t="s">
        <v>50</v>
      </c>
      <c r="J11" s="8" t="s">
        <v>51</v>
      </c>
      <c r="K11" s="3"/>
      <c r="L11" s="4"/>
      <c r="M11" s="1"/>
    </row>
    <row r="12" spans="1:13" ht="21" x14ac:dyDescent="0.3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19"/>
      <c r="L12" s="20"/>
      <c r="M12" s="18"/>
    </row>
    <row r="13" spans="1:13" ht="25.5" customHeight="1" x14ac:dyDescent="0.35">
      <c r="A13" s="29" t="s">
        <v>12</v>
      </c>
      <c r="B13" s="9"/>
      <c r="C13" s="9"/>
      <c r="D13" s="10" t="s">
        <v>14</v>
      </c>
      <c r="E13" s="11"/>
      <c r="F13" s="14"/>
      <c r="G13" s="31">
        <f>G14</f>
        <v>13174990</v>
      </c>
      <c r="H13" s="31">
        <f>H14</f>
        <v>229890</v>
      </c>
      <c r="I13" s="31">
        <f>I14</f>
        <v>12945100</v>
      </c>
      <c r="J13" s="14"/>
      <c r="K13" s="19"/>
      <c r="L13" s="20"/>
      <c r="M13" s="18"/>
    </row>
    <row r="14" spans="1:13" ht="30.75" customHeight="1" x14ac:dyDescent="0.35">
      <c r="A14" s="30" t="s">
        <v>13</v>
      </c>
      <c r="B14" s="9"/>
      <c r="C14" s="14"/>
      <c r="D14" s="27" t="s">
        <v>15</v>
      </c>
      <c r="E14" s="11"/>
      <c r="F14" s="14"/>
      <c r="G14" s="26">
        <f>G15+G17+G19</f>
        <v>13174990</v>
      </c>
      <c r="H14" s="26">
        <f>H15+H17+H19</f>
        <v>229890</v>
      </c>
      <c r="I14" s="26">
        <f>I15+I17+I19</f>
        <v>12945100</v>
      </c>
      <c r="J14" s="14"/>
      <c r="K14" s="19"/>
      <c r="L14" s="20"/>
      <c r="M14" s="18"/>
    </row>
    <row r="15" spans="1:13" ht="75" customHeight="1" x14ac:dyDescent="0.35">
      <c r="A15" s="28" t="s">
        <v>16</v>
      </c>
      <c r="B15" s="28" t="s">
        <v>18</v>
      </c>
      <c r="C15" s="28" t="s">
        <v>19</v>
      </c>
      <c r="D15" s="17" t="s">
        <v>17</v>
      </c>
      <c r="E15" s="11"/>
      <c r="F15" s="14"/>
      <c r="G15" s="16">
        <f>G16</f>
        <v>445100</v>
      </c>
      <c r="H15" s="16"/>
      <c r="I15" s="16">
        <f>I16</f>
        <v>445100</v>
      </c>
      <c r="J15" s="15"/>
      <c r="K15" s="19"/>
      <c r="L15" s="20"/>
      <c r="M15" s="18"/>
    </row>
    <row r="16" spans="1:13" ht="31.5" customHeight="1" x14ac:dyDescent="0.35">
      <c r="A16" s="28"/>
      <c r="B16" s="15"/>
      <c r="C16" s="28"/>
      <c r="D16" s="17"/>
      <c r="E16" s="11" t="s">
        <v>43</v>
      </c>
      <c r="F16" s="15">
        <v>2025</v>
      </c>
      <c r="G16" s="16">
        <v>445100</v>
      </c>
      <c r="H16" s="16"/>
      <c r="I16" s="16">
        <v>445100</v>
      </c>
      <c r="J16" s="15">
        <v>100</v>
      </c>
      <c r="K16" s="19"/>
      <c r="L16" s="20"/>
      <c r="M16" s="18"/>
    </row>
    <row r="17" spans="1:13" ht="31.5" customHeight="1" x14ac:dyDescent="0.35">
      <c r="A17" s="28" t="s">
        <v>57</v>
      </c>
      <c r="B17" s="15">
        <v>8110</v>
      </c>
      <c r="C17" s="28" t="s">
        <v>58</v>
      </c>
      <c r="D17" s="17" t="s">
        <v>59</v>
      </c>
      <c r="E17" s="11"/>
      <c r="F17" s="15"/>
      <c r="G17" s="16">
        <f>G18</f>
        <v>5229890</v>
      </c>
      <c r="H17" s="16">
        <f>H18</f>
        <v>229890</v>
      </c>
      <c r="I17" s="16">
        <f>I18</f>
        <v>5000000</v>
      </c>
      <c r="J17" s="15"/>
      <c r="K17" s="19"/>
      <c r="L17" s="20"/>
      <c r="M17" s="18"/>
    </row>
    <row r="18" spans="1:13" ht="69.75" customHeight="1" x14ac:dyDescent="0.35">
      <c r="A18" s="28"/>
      <c r="B18" s="15"/>
      <c r="C18" s="28"/>
      <c r="D18" s="17"/>
      <c r="E18" s="11" t="s">
        <v>60</v>
      </c>
      <c r="F18" s="15" t="s">
        <v>53</v>
      </c>
      <c r="G18" s="48">
        <v>5229890</v>
      </c>
      <c r="H18" s="16">
        <v>229890</v>
      </c>
      <c r="I18" s="16">
        <v>5000000</v>
      </c>
      <c r="J18" s="15">
        <v>100</v>
      </c>
      <c r="K18" s="19"/>
      <c r="L18" s="20"/>
      <c r="M18" s="18"/>
    </row>
    <row r="19" spans="1:13" ht="44.25" customHeight="1" x14ac:dyDescent="0.35">
      <c r="A19" s="28" t="s">
        <v>61</v>
      </c>
      <c r="B19" s="15">
        <v>9800</v>
      </c>
      <c r="C19" s="28" t="s">
        <v>56</v>
      </c>
      <c r="D19" s="17" t="s">
        <v>62</v>
      </c>
      <c r="E19" s="11"/>
      <c r="F19" s="15">
        <v>2025</v>
      </c>
      <c r="G19" s="16">
        <v>7500000</v>
      </c>
      <c r="H19" s="16"/>
      <c r="I19" s="16">
        <v>7500000</v>
      </c>
      <c r="J19" s="15">
        <v>100</v>
      </c>
      <c r="K19" s="19"/>
      <c r="L19" s="20"/>
      <c r="M19" s="18"/>
    </row>
    <row r="20" spans="1:13" s="37" customFormat="1" ht="31.5" customHeight="1" x14ac:dyDescent="0.35">
      <c r="A20" s="29" t="s">
        <v>34</v>
      </c>
      <c r="B20" s="9"/>
      <c r="C20" s="29"/>
      <c r="D20" s="10" t="s">
        <v>44</v>
      </c>
      <c r="E20" s="33"/>
      <c r="F20" s="9"/>
      <c r="G20" s="31">
        <f>G21</f>
        <v>63316177</v>
      </c>
      <c r="H20" s="31">
        <f>H21</f>
        <v>961010</v>
      </c>
      <c r="I20" s="31">
        <f>I21</f>
        <v>41179157</v>
      </c>
      <c r="J20" s="9"/>
      <c r="K20" s="34"/>
      <c r="L20" s="35"/>
      <c r="M20" s="36"/>
    </row>
    <row r="21" spans="1:13" ht="31.5" customHeight="1" x14ac:dyDescent="0.35">
      <c r="A21" s="30" t="s">
        <v>35</v>
      </c>
      <c r="B21" s="14"/>
      <c r="C21" s="30"/>
      <c r="D21" s="27" t="s">
        <v>44</v>
      </c>
      <c r="E21" s="40"/>
      <c r="F21" s="14"/>
      <c r="G21" s="26">
        <f>G36+G38+G22+G24+G26+G28+G30+G32+G34</f>
        <v>63316177</v>
      </c>
      <c r="H21" s="26">
        <f>H36+H38+H30+H32</f>
        <v>961010</v>
      </c>
      <c r="I21" s="26">
        <f>I36+I38+I22+I24+I26+I28+I30+I32+I34</f>
        <v>41179157</v>
      </c>
      <c r="J21" s="14"/>
      <c r="K21" s="19"/>
      <c r="L21" s="20"/>
      <c r="M21" s="18"/>
    </row>
    <row r="22" spans="1:13" ht="31.5" customHeight="1" x14ac:dyDescent="0.35">
      <c r="A22" s="28" t="s">
        <v>105</v>
      </c>
      <c r="B22" s="15">
        <v>1010</v>
      </c>
      <c r="C22" s="28" t="s">
        <v>106</v>
      </c>
      <c r="D22" s="17" t="s">
        <v>107</v>
      </c>
      <c r="E22" s="11"/>
      <c r="F22" s="15"/>
      <c r="G22" s="16">
        <f>G23</f>
        <v>118650</v>
      </c>
      <c r="H22" s="16"/>
      <c r="I22" s="16">
        <f>I23</f>
        <v>118650</v>
      </c>
      <c r="J22" s="15"/>
      <c r="K22" s="19"/>
      <c r="L22" s="20"/>
      <c r="M22" s="18"/>
    </row>
    <row r="23" spans="1:13" ht="31.5" customHeight="1" x14ac:dyDescent="0.35">
      <c r="A23" s="28"/>
      <c r="B23" s="15"/>
      <c r="C23" s="28"/>
      <c r="D23" s="17"/>
      <c r="E23" s="11" t="s">
        <v>43</v>
      </c>
      <c r="F23" s="15">
        <v>2025</v>
      </c>
      <c r="G23" s="16">
        <v>118650</v>
      </c>
      <c r="H23" s="16"/>
      <c r="I23" s="16">
        <v>118650</v>
      </c>
      <c r="J23" s="15">
        <v>100</v>
      </c>
      <c r="K23" s="19"/>
      <c r="L23" s="20"/>
      <c r="M23" s="18"/>
    </row>
    <row r="24" spans="1:13" ht="43.5" customHeight="1" x14ac:dyDescent="0.35">
      <c r="A24" s="28" t="s">
        <v>108</v>
      </c>
      <c r="B24" s="15">
        <v>1021</v>
      </c>
      <c r="C24" s="28" t="s">
        <v>109</v>
      </c>
      <c r="D24" s="17" t="s">
        <v>110</v>
      </c>
      <c r="E24" s="11"/>
      <c r="F24" s="15"/>
      <c r="G24" s="16">
        <f>G25</f>
        <v>13000</v>
      </c>
      <c r="H24" s="16"/>
      <c r="I24" s="16">
        <f>I25</f>
        <v>13000</v>
      </c>
      <c r="J24" s="15"/>
      <c r="K24" s="19"/>
      <c r="L24" s="20"/>
      <c r="M24" s="18"/>
    </row>
    <row r="25" spans="1:13" ht="31.5" customHeight="1" x14ac:dyDescent="0.35">
      <c r="A25" s="28"/>
      <c r="B25" s="15"/>
      <c r="C25" s="28"/>
      <c r="D25" s="17"/>
      <c r="E25" s="11" t="s">
        <v>43</v>
      </c>
      <c r="F25" s="15">
        <v>2025</v>
      </c>
      <c r="G25" s="16">
        <v>13000</v>
      </c>
      <c r="H25" s="16"/>
      <c r="I25" s="16">
        <v>13000</v>
      </c>
      <c r="J25" s="15">
        <v>100</v>
      </c>
      <c r="K25" s="19"/>
      <c r="L25" s="20"/>
      <c r="M25" s="18"/>
    </row>
    <row r="26" spans="1:13" ht="31.5" customHeight="1" x14ac:dyDescent="0.35">
      <c r="A26" s="28" t="s">
        <v>111</v>
      </c>
      <c r="B26" s="15">
        <v>1141</v>
      </c>
      <c r="C26" s="28" t="s">
        <v>38</v>
      </c>
      <c r="D26" s="17" t="s">
        <v>112</v>
      </c>
      <c r="E26" s="11"/>
      <c r="F26" s="15"/>
      <c r="G26" s="16">
        <f>G27</f>
        <v>31500</v>
      </c>
      <c r="H26" s="16"/>
      <c r="I26" s="16">
        <f>I27</f>
        <v>31500</v>
      </c>
      <c r="J26" s="15"/>
      <c r="K26" s="19"/>
      <c r="L26" s="20"/>
      <c r="M26" s="18"/>
    </row>
    <row r="27" spans="1:13" ht="31.5" customHeight="1" x14ac:dyDescent="0.35">
      <c r="A27" s="28"/>
      <c r="B27" s="15"/>
      <c r="C27" s="28"/>
      <c r="D27" s="17"/>
      <c r="E27" s="11" t="s">
        <v>43</v>
      </c>
      <c r="F27" s="15">
        <v>2025</v>
      </c>
      <c r="G27" s="16">
        <v>31500</v>
      </c>
      <c r="H27" s="16"/>
      <c r="I27" s="16">
        <v>31500</v>
      </c>
      <c r="J27" s="15">
        <v>100</v>
      </c>
      <c r="K27" s="19"/>
      <c r="L27" s="20"/>
      <c r="M27" s="18"/>
    </row>
    <row r="28" spans="1:13" ht="31.5" customHeight="1" x14ac:dyDescent="0.35">
      <c r="A28" s="28" t="s">
        <v>113</v>
      </c>
      <c r="B28" s="15">
        <v>1151</v>
      </c>
      <c r="C28" s="28" t="s">
        <v>38</v>
      </c>
      <c r="D28" s="17" t="s">
        <v>114</v>
      </c>
      <c r="E28" s="11"/>
      <c r="F28" s="15"/>
      <c r="G28" s="16">
        <f>G29</f>
        <v>20000</v>
      </c>
      <c r="H28" s="16"/>
      <c r="I28" s="16">
        <f>I29</f>
        <v>20000</v>
      </c>
      <c r="J28" s="15"/>
      <c r="K28" s="19"/>
      <c r="L28" s="20"/>
      <c r="M28" s="18"/>
    </row>
    <row r="29" spans="1:13" ht="31.5" customHeight="1" x14ac:dyDescent="0.35">
      <c r="A29" s="28"/>
      <c r="B29" s="15"/>
      <c r="C29" s="28"/>
      <c r="D29" s="17"/>
      <c r="E29" s="11" t="s">
        <v>84</v>
      </c>
      <c r="F29" s="15">
        <v>2025</v>
      </c>
      <c r="G29" s="16">
        <v>20000</v>
      </c>
      <c r="H29" s="16"/>
      <c r="I29" s="16">
        <v>20000</v>
      </c>
      <c r="J29" s="15">
        <v>100</v>
      </c>
      <c r="K29" s="19"/>
      <c r="L29" s="20"/>
      <c r="M29" s="18"/>
    </row>
    <row r="30" spans="1:13" ht="129.75" customHeight="1" x14ac:dyDescent="0.35">
      <c r="A30" s="28" t="s">
        <v>115</v>
      </c>
      <c r="B30" s="15">
        <v>1261</v>
      </c>
      <c r="C30" s="28" t="s">
        <v>38</v>
      </c>
      <c r="D30" s="17" t="s">
        <v>117</v>
      </c>
      <c r="E30" s="11"/>
      <c r="F30" s="15"/>
      <c r="G30" s="16">
        <f>G31</f>
        <v>21066001</v>
      </c>
      <c r="H30" s="16">
        <f>H31</f>
        <v>480505</v>
      </c>
      <c r="I30" s="59">
        <f>I31</f>
        <v>9997490</v>
      </c>
      <c r="J30" s="15"/>
      <c r="K30" s="19"/>
      <c r="L30" s="20"/>
      <c r="M30" s="18"/>
    </row>
    <row r="31" spans="1:13" ht="78" customHeight="1" x14ac:dyDescent="0.35">
      <c r="A31" s="28"/>
      <c r="B31" s="15"/>
      <c r="C31" s="28"/>
      <c r="D31" s="17"/>
      <c r="E31" s="11" t="s">
        <v>116</v>
      </c>
      <c r="F31" s="15" t="s">
        <v>53</v>
      </c>
      <c r="G31" s="48">
        <v>21066001</v>
      </c>
      <c r="H31" s="16">
        <v>480505</v>
      </c>
      <c r="I31" s="16">
        <v>9997490</v>
      </c>
      <c r="J31" s="15">
        <v>100</v>
      </c>
      <c r="K31" s="19"/>
      <c r="L31" s="20"/>
      <c r="M31" s="18"/>
    </row>
    <row r="32" spans="1:13" ht="130.5" customHeight="1" x14ac:dyDescent="0.35">
      <c r="A32" s="28" t="s">
        <v>103</v>
      </c>
      <c r="B32" s="15">
        <v>1262</v>
      </c>
      <c r="C32" s="28" t="s">
        <v>38</v>
      </c>
      <c r="D32" s="17" t="s">
        <v>104</v>
      </c>
      <c r="E32" s="11"/>
      <c r="F32" s="15"/>
      <c r="G32" s="16">
        <f>G33</f>
        <v>21066001</v>
      </c>
      <c r="H32" s="16">
        <f>H33</f>
        <v>480505</v>
      </c>
      <c r="I32" s="16">
        <f>I33</f>
        <v>9997492</v>
      </c>
      <c r="J32" s="15"/>
      <c r="K32" s="19"/>
      <c r="L32" s="20"/>
      <c r="M32" s="18"/>
    </row>
    <row r="33" spans="1:13" ht="61.5" customHeight="1" x14ac:dyDescent="0.35">
      <c r="A33" s="28"/>
      <c r="B33" s="15"/>
      <c r="C33" s="28"/>
      <c r="D33" s="17"/>
      <c r="E33" s="11" t="s">
        <v>116</v>
      </c>
      <c r="F33" s="15" t="s">
        <v>53</v>
      </c>
      <c r="G33" s="48">
        <v>21066001</v>
      </c>
      <c r="H33" s="16">
        <v>480505</v>
      </c>
      <c r="I33" s="16">
        <v>9997492</v>
      </c>
      <c r="J33" s="15">
        <v>100</v>
      </c>
      <c r="K33" s="19"/>
      <c r="L33" s="20"/>
      <c r="M33" s="18"/>
    </row>
    <row r="34" spans="1:13" ht="99" customHeight="1" x14ac:dyDescent="0.35">
      <c r="A34" s="28" t="s">
        <v>100</v>
      </c>
      <c r="B34" s="15">
        <v>1292</v>
      </c>
      <c r="C34" s="28" t="s">
        <v>38</v>
      </c>
      <c r="D34" s="17" t="s">
        <v>101</v>
      </c>
      <c r="E34" s="11"/>
      <c r="F34" s="15"/>
      <c r="G34" s="16">
        <f>G35</f>
        <v>223533</v>
      </c>
      <c r="H34" s="16"/>
      <c r="I34" s="16">
        <f>I35</f>
        <v>223533</v>
      </c>
      <c r="J34" s="15"/>
      <c r="K34" s="19"/>
      <c r="L34" s="20"/>
      <c r="M34" s="18"/>
    </row>
    <row r="35" spans="1:13" ht="38.25" customHeight="1" x14ac:dyDescent="0.35">
      <c r="A35" s="28"/>
      <c r="B35" s="15"/>
      <c r="C35" s="28"/>
      <c r="D35" s="17"/>
      <c r="E35" s="11" t="s">
        <v>102</v>
      </c>
      <c r="F35" s="15">
        <v>2025</v>
      </c>
      <c r="G35" s="16">
        <v>223533</v>
      </c>
      <c r="H35" s="16"/>
      <c r="I35" s="16">
        <v>223533</v>
      </c>
      <c r="J35" s="15">
        <v>100</v>
      </c>
      <c r="K35" s="19"/>
      <c r="L35" s="20"/>
      <c r="M35" s="18"/>
    </row>
    <row r="36" spans="1:13" ht="31.5" customHeight="1" x14ac:dyDescent="0.35">
      <c r="A36" s="28" t="s">
        <v>52</v>
      </c>
      <c r="B36" s="15">
        <v>1300</v>
      </c>
      <c r="C36" s="28" t="s">
        <v>38</v>
      </c>
      <c r="D36" s="17" t="s">
        <v>39</v>
      </c>
      <c r="E36" s="11"/>
      <c r="F36" s="15"/>
      <c r="G36" s="16">
        <f>+G37</f>
        <v>19397492</v>
      </c>
      <c r="H36" s="16">
        <f>+H37</f>
        <v>0</v>
      </c>
      <c r="I36" s="16">
        <f>+I37</f>
        <v>19397492</v>
      </c>
      <c r="J36" s="15"/>
      <c r="K36" s="19"/>
      <c r="L36" s="20"/>
      <c r="M36" s="18"/>
    </row>
    <row r="37" spans="1:13" ht="69.75" customHeight="1" x14ac:dyDescent="0.35">
      <c r="A37" s="28"/>
      <c r="B37" s="15"/>
      <c r="C37" s="28"/>
      <c r="D37" s="17"/>
      <c r="E37" s="57" t="s">
        <v>118</v>
      </c>
      <c r="F37" s="15">
        <v>2025</v>
      </c>
      <c r="G37" s="16">
        <v>19397492</v>
      </c>
      <c r="H37" s="50"/>
      <c r="I37" s="16">
        <v>19397492</v>
      </c>
      <c r="J37" s="56">
        <v>100</v>
      </c>
      <c r="K37" s="19"/>
      <c r="L37" s="20"/>
      <c r="M37" s="18"/>
    </row>
    <row r="38" spans="1:13" ht="34.5" customHeight="1" x14ac:dyDescent="0.35">
      <c r="A38" s="28" t="s">
        <v>70</v>
      </c>
      <c r="B38" s="15">
        <v>9770</v>
      </c>
      <c r="C38" s="28" t="s">
        <v>56</v>
      </c>
      <c r="D38" s="17" t="s">
        <v>71</v>
      </c>
      <c r="E38" s="11"/>
      <c r="F38" s="15"/>
      <c r="G38" s="16">
        <f>G39</f>
        <v>1380000</v>
      </c>
      <c r="H38" s="50"/>
      <c r="I38" s="16">
        <f>I39</f>
        <v>1380000</v>
      </c>
      <c r="J38" s="51"/>
      <c r="K38" s="19"/>
      <c r="L38" s="20"/>
      <c r="M38" s="18"/>
    </row>
    <row r="39" spans="1:13" ht="34.5" customHeight="1" x14ac:dyDescent="0.35">
      <c r="A39" s="28"/>
      <c r="B39" s="15"/>
      <c r="C39" s="28"/>
      <c r="D39" s="17"/>
      <c r="E39" s="11" t="s">
        <v>72</v>
      </c>
      <c r="F39" s="15">
        <v>2025</v>
      </c>
      <c r="G39" s="16">
        <v>1380000</v>
      </c>
      <c r="H39" s="50"/>
      <c r="I39" s="16">
        <v>1380000</v>
      </c>
      <c r="J39" s="51">
        <v>100</v>
      </c>
      <c r="K39" s="19"/>
      <c r="L39" s="20"/>
      <c r="M39" s="18"/>
    </row>
    <row r="40" spans="1:13" ht="36.75" customHeight="1" x14ac:dyDescent="0.35">
      <c r="A40" s="29" t="s">
        <v>63</v>
      </c>
      <c r="B40" s="15"/>
      <c r="C40" s="28"/>
      <c r="D40" s="10" t="s">
        <v>64</v>
      </c>
      <c r="E40" s="11"/>
      <c r="F40" s="15"/>
      <c r="G40" s="31">
        <f t="shared" ref="G40:I48" si="0">G41</f>
        <v>21214935</v>
      </c>
      <c r="H40" s="31">
        <f t="shared" si="0"/>
        <v>289110</v>
      </c>
      <c r="I40" s="31">
        <f t="shared" si="0"/>
        <v>20925825</v>
      </c>
      <c r="J40" s="51"/>
      <c r="K40" s="19"/>
      <c r="L40" s="20"/>
      <c r="M40" s="18"/>
    </row>
    <row r="41" spans="1:13" ht="36.75" customHeight="1" x14ac:dyDescent="0.35">
      <c r="A41" s="30" t="s">
        <v>65</v>
      </c>
      <c r="B41" s="15"/>
      <c r="C41" s="28"/>
      <c r="D41" s="27" t="s">
        <v>64</v>
      </c>
      <c r="E41" s="11"/>
      <c r="F41" s="15"/>
      <c r="G41" s="26">
        <f>G48+G42+G46+G44</f>
        <v>21214935</v>
      </c>
      <c r="H41" s="26">
        <f>H48</f>
        <v>289110</v>
      </c>
      <c r="I41" s="26">
        <f>I48+I42+I46+I44</f>
        <v>20925825</v>
      </c>
      <c r="J41" s="51"/>
      <c r="K41" s="19"/>
      <c r="L41" s="20"/>
      <c r="M41" s="18"/>
    </row>
    <row r="42" spans="1:13" ht="36.75" customHeight="1" x14ac:dyDescent="0.35">
      <c r="A42" s="28" t="s">
        <v>76</v>
      </c>
      <c r="B42" s="15">
        <v>2010</v>
      </c>
      <c r="C42" s="28" t="s">
        <v>77</v>
      </c>
      <c r="D42" s="17" t="s">
        <v>78</v>
      </c>
      <c r="E42" s="11"/>
      <c r="F42" s="15"/>
      <c r="G42" s="16">
        <f>G43</f>
        <v>758500</v>
      </c>
      <c r="H42" s="16"/>
      <c r="I42" s="16">
        <f>I43</f>
        <v>758500</v>
      </c>
      <c r="J42" s="51"/>
      <c r="K42" s="19"/>
      <c r="L42" s="20"/>
      <c r="M42" s="18"/>
    </row>
    <row r="43" spans="1:13" ht="36.75" customHeight="1" x14ac:dyDescent="0.35">
      <c r="A43" s="30"/>
      <c r="B43" s="15"/>
      <c r="C43" s="28"/>
      <c r="D43" s="27"/>
      <c r="E43" s="11" t="s">
        <v>122</v>
      </c>
      <c r="F43" s="15">
        <v>2025</v>
      </c>
      <c r="G43" s="16">
        <v>758500</v>
      </c>
      <c r="H43" s="16"/>
      <c r="I43" s="16">
        <v>758500</v>
      </c>
      <c r="J43" s="51">
        <v>100</v>
      </c>
      <c r="K43" s="19"/>
      <c r="L43" s="20"/>
      <c r="M43" s="18"/>
    </row>
    <row r="44" spans="1:13" ht="36.75" customHeight="1" x14ac:dyDescent="0.35">
      <c r="A44" s="28" t="s">
        <v>123</v>
      </c>
      <c r="B44" s="15">
        <v>2170</v>
      </c>
      <c r="C44" s="28" t="s">
        <v>124</v>
      </c>
      <c r="D44" s="17" t="s">
        <v>125</v>
      </c>
      <c r="E44" s="11"/>
      <c r="F44" s="15"/>
      <c r="G44" s="16">
        <f>G45</f>
        <v>5396000</v>
      </c>
      <c r="H44" s="16"/>
      <c r="I44" s="16">
        <f>I45</f>
        <v>5396000</v>
      </c>
      <c r="J44" s="51"/>
      <c r="K44" s="19"/>
      <c r="L44" s="20"/>
      <c r="M44" s="18"/>
    </row>
    <row r="45" spans="1:13" ht="57" customHeight="1" x14ac:dyDescent="0.35">
      <c r="A45" s="30"/>
      <c r="B45" s="15"/>
      <c r="C45" s="28"/>
      <c r="D45" s="27"/>
      <c r="E45" s="11" t="s">
        <v>126</v>
      </c>
      <c r="F45" s="15">
        <v>2025</v>
      </c>
      <c r="G45" s="16">
        <v>5396000</v>
      </c>
      <c r="H45" s="16"/>
      <c r="I45" s="16">
        <v>5396000</v>
      </c>
      <c r="J45" s="51">
        <v>100</v>
      </c>
      <c r="K45" s="19"/>
      <c r="L45" s="20"/>
      <c r="M45" s="18"/>
    </row>
    <row r="46" spans="1:13" ht="67.5" customHeight="1" x14ac:dyDescent="0.35">
      <c r="A46" s="28" t="s">
        <v>119</v>
      </c>
      <c r="B46" s="15">
        <v>3104</v>
      </c>
      <c r="C46" s="28" t="s">
        <v>120</v>
      </c>
      <c r="D46" s="17" t="s">
        <v>121</v>
      </c>
      <c r="E46" s="11"/>
      <c r="F46" s="15"/>
      <c r="G46" s="16">
        <f>G47</f>
        <v>128000</v>
      </c>
      <c r="H46" s="16"/>
      <c r="I46" s="16">
        <f>I47</f>
        <v>128000</v>
      </c>
      <c r="J46" s="51"/>
      <c r="K46" s="19"/>
      <c r="L46" s="20"/>
      <c r="M46" s="18"/>
    </row>
    <row r="47" spans="1:13" ht="36.75" customHeight="1" x14ac:dyDescent="0.35">
      <c r="A47" s="30"/>
      <c r="B47" s="15"/>
      <c r="C47" s="28"/>
      <c r="D47" s="27"/>
      <c r="E47" s="11" t="s">
        <v>43</v>
      </c>
      <c r="F47" s="15">
        <v>2025</v>
      </c>
      <c r="G47" s="16">
        <v>128000</v>
      </c>
      <c r="H47" s="16"/>
      <c r="I47" s="16">
        <v>128000</v>
      </c>
      <c r="J47" s="51">
        <v>100</v>
      </c>
      <c r="K47" s="19"/>
      <c r="L47" s="20"/>
      <c r="M47" s="18"/>
    </row>
    <row r="48" spans="1:13" ht="36.75" customHeight="1" x14ac:dyDescent="0.35">
      <c r="A48" s="28" t="s">
        <v>66</v>
      </c>
      <c r="B48" s="15">
        <v>3250</v>
      </c>
      <c r="C48" s="28" t="s">
        <v>67</v>
      </c>
      <c r="D48" s="17" t="s">
        <v>68</v>
      </c>
      <c r="E48" s="11"/>
      <c r="F48" s="15"/>
      <c r="G48" s="16">
        <f t="shared" si="0"/>
        <v>14932435</v>
      </c>
      <c r="H48" s="16">
        <f t="shared" si="0"/>
        <v>289110</v>
      </c>
      <c r="I48" s="16">
        <f t="shared" si="0"/>
        <v>14643325</v>
      </c>
      <c r="J48" s="51"/>
      <c r="K48" s="19"/>
      <c r="L48" s="20"/>
      <c r="M48" s="18"/>
    </row>
    <row r="49" spans="1:13" ht="77.25" customHeight="1" x14ac:dyDescent="0.35">
      <c r="A49" s="28"/>
      <c r="B49" s="15"/>
      <c r="C49" s="28"/>
      <c r="D49" s="17"/>
      <c r="E49" s="55" t="s">
        <v>69</v>
      </c>
      <c r="F49" s="15" t="s">
        <v>53</v>
      </c>
      <c r="G49" s="48">
        <v>14932435</v>
      </c>
      <c r="H49" s="50">
        <v>289110</v>
      </c>
      <c r="I49" s="16">
        <v>14643325</v>
      </c>
      <c r="J49" s="56">
        <v>100</v>
      </c>
      <c r="K49" s="19"/>
      <c r="L49" s="20"/>
      <c r="M49" s="18"/>
    </row>
    <row r="50" spans="1:13" s="24" customFormat="1" ht="39.75" customHeight="1" x14ac:dyDescent="0.35">
      <c r="A50" s="29" t="s">
        <v>27</v>
      </c>
      <c r="B50" s="12"/>
      <c r="C50" s="32"/>
      <c r="D50" s="10" t="s">
        <v>32</v>
      </c>
      <c r="E50" s="39"/>
      <c r="F50" s="12"/>
      <c r="G50" s="31">
        <f>G51</f>
        <v>1096021</v>
      </c>
      <c r="H50" s="13"/>
      <c r="I50" s="31">
        <f>I51</f>
        <v>1096021</v>
      </c>
      <c r="J50" s="12"/>
      <c r="K50" s="21"/>
      <c r="L50" s="22"/>
      <c r="M50" s="23"/>
    </row>
    <row r="51" spans="1:13" s="45" customFormat="1" ht="39.75" customHeight="1" x14ac:dyDescent="0.35">
      <c r="A51" s="30" t="s">
        <v>28</v>
      </c>
      <c r="B51" s="14"/>
      <c r="C51" s="30"/>
      <c r="D51" s="27" t="s">
        <v>32</v>
      </c>
      <c r="E51" s="41"/>
      <c r="F51" s="14"/>
      <c r="G51" s="26">
        <f>G52</f>
        <v>1096021</v>
      </c>
      <c r="H51" s="26"/>
      <c r="I51" s="26">
        <f>I52</f>
        <v>1096021</v>
      </c>
      <c r="J51" s="14"/>
      <c r="K51" s="42"/>
      <c r="L51" s="43"/>
      <c r="M51" s="44"/>
    </row>
    <row r="52" spans="1:13" ht="78.75" customHeight="1" x14ac:dyDescent="0.35">
      <c r="A52" s="28" t="s">
        <v>29</v>
      </c>
      <c r="B52" s="15">
        <v>6083</v>
      </c>
      <c r="C52" s="28" t="s">
        <v>30</v>
      </c>
      <c r="D52" s="17" t="s">
        <v>31</v>
      </c>
      <c r="E52" s="38"/>
      <c r="F52" s="15"/>
      <c r="G52" s="16">
        <f>G53</f>
        <v>1096021</v>
      </c>
      <c r="H52" s="16"/>
      <c r="I52" s="16">
        <f>I53</f>
        <v>1096021</v>
      </c>
      <c r="J52" s="15"/>
      <c r="K52" s="19"/>
      <c r="L52" s="20"/>
      <c r="M52" s="18"/>
    </row>
    <row r="53" spans="1:13" ht="30.75" customHeight="1" x14ac:dyDescent="0.35">
      <c r="A53" s="28"/>
      <c r="B53" s="15"/>
      <c r="C53" s="28"/>
      <c r="D53" s="17"/>
      <c r="E53" s="49" t="s">
        <v>55</v>
      </c>
      <c r="F53" s="15">
        <v>2025</v>
      </c>
      <c r="G53" s="16">
        <v>1096021</v>
      </c>
      <c r="H53" s="48"/>
      <c r="I53" s="16">
        <v>1096021</v>
      </c>
      <c r="J53" s="15">
        <v>100</v>
      </c>
      <c r="K53" s="19"/>
      <c r="L53" s="20"/>
      <c r="M53" s="18"/>
    </row>
    <row r="54" spans="1:13" s="37" customFormat="1" ht="37.5" customHeight="1" x14ac:dyDescent="0.35">
      <c r="A54" s="29" t="s">
        <v>22</v>
      </c>
      <c r="B54" s="9"/>
      <c r="C54" s="29"/>
      <c r="D54" s="10" t="s">
        <v>45</v>
      </c>
      <c r="E54" s="33"/>
      <c r="F54" s="9"/>
      <c r="G54" s="31">
        <f>G55</f>
        <v>1002640</v>
      </c>
      <c r="H54" s="31"/>
      <c r="I54" s="31">
        <f>I55</f>
        <v>1002640</v>
      </c>
      <c r="J54" s="9"/>
      <c r="K54" s="34"/>
      <c r="L54" s="35"/>
      <c r="M54" s="36"/>
    </row>
    <row r="55" spans="1:13" ht="28.5" customHeight="1" x14ac:dyDescent="0.35">
      <c r="A55" s="28" t="s">
        <v>23</v>
      </c>
      <c r="B55" s="15"/>
      <c r="C55" s="28"/>
      <c r="D55" s="27" t="s">
        <v>45</v>
      </c>
      <c r="E55" s="11"/>
      <c r="F55" s="15"/>
      <c r="G55" s="26">
        <f>G58+G63+G61+G56+G65</f>
        <v>1002640</v>
      </c>
      <c r="H55" s="16"/>
      <c r="I55" s="26">
        <f>I58+I63+I61+I56+I65</f>
        <v>1002640</v>
      </c>
      <c r="J55" s="15"/>
      <c r="K55" s="19"/>
      <c r="L55" s="20"/>
      <c r="M55" s="18"/>
    </row>
    <row r="56" spans="1:13" ht="31.5" customHeight="1" x14ac:dyDescent="0.35">
      <c r="A56" s="28" t="s">
        <v>89</v>
      </c>
      <c r="B56" s="15">
        <v>1080</v>
      </c>
      <c r="C56" s="28" t="s">
        <v>90</v>
      </c>
      <c r="D56" s="17" t="s">
        <v>91</v>
      </c>
      <c r="E56" s="11"/>
      <c r="F56" s="15"/>
      <c r="G56" s="16">
        <f>G57</f>
        <v>162900</v>
      </c>
      <c r="H56" s="16"/>
      <c r="I56" s="16">
        <f>I57</f>
        <v>162900</v>
      </c>
      <c r="J56" s="15"/>
      <c r="K56" s="19"/>
      <c r="L56" s="20"/>
      <c r="M56" s="18"/>
    </row>
    <row r="57" spans="1:13" ht="28.5" customHeight="1" x14ac:dyDescent="0.35">
      <c r="A57" s="28"/>
      <c r="B57" s="15"/>
      <c r="C57" s="28"/>
      <c r="D57" s="27"/>
      <c r="E57" s="11" t="s">
        <v>43</v>
      </c>
      <c r="F57" s="15">
        <v>2025</v>
      </c>
      <c r="G57" s="16">
        <v>162900</v>
      </c>
      <c r="H57" s="16"/>
      <c r="I57" s="16">
        <v>162900</v>
      </c>
      <c r="J57" s="15">
        <v>100</v>
      </c>
      <c r="K57" s="19"/>
      <c r="L57" s="20"/>
      <c r="M57" s="18"/>
    </row>
    <row r="58" spans="1:13" ht="28.5" customHeight="1" x14ac:dyDescent="0.35">
      <c r="A58" s="28" t="s">
        <v>25</v>
      </c>
      <c r="B58" s="15">
        <v>4030</v>
      </c>
      <c r="C58" s="28" t="s">
        <v>26</v>
      </c>
      <c r="D58" s="17" t="s">
        <v>24</v>
      </c>
      <c r="E58" s="11"/>
      <c r="F58" s="15"/>
      <c r="G58" s="16">
        <f>G59+G60</f>
        <v>447604</v>
      </c>
      <c r="H58" s="16"/>
      <c r="I58" s="16">
        <f>I59+I60</f>
        <v>447604</v>
      </c>
      <c r="J58" s="15"/>
      <c r="K58" s="19"/>
      <c r="L58" s="20"/>
      <c r="M58" s="18"/>
    </row>
    <row r="59" spans="1:13" ht="42" customHeight="1" x14ac:dyDescent="0.35">
      <c r="A59" s="28"/>
      <c r="B59" s="15"/>
      <c r="C59" s="28"/>
      <c r="D59" s="27"/>
      <c r="E59" s="11" t="s">
        <v>33</v>
      </c>
      <c r="F59" s="15">
        <v>2025</v>
      </c>
      <c r="G59" s="16">
        <v>250000</v>
      </c>
      <c r="H59" s="16"/>
      <c r="I59" s="16">
        <v>250000</v>
      </c>
      <c r="J59" s="15">
        <v>100</v>
      </c>
      <c r="K59" s="19"/>
      <c r="L59" s="20"/>
      <c r="M59" s="18"/>
    </row>
    <row r="60" spans="1:13" ht="42" customHeight="1" x14ac:dyDescent="0.35">
      <c r="A60" s="28"/>
      <c r="B60" s="15"/>
      <c r="C60" s="28"/>
      <c r="D60" s="27"/>
      <c r="E60" s="11" t="s">
        <v>43</v>
      </c>
      <c r="F60" s="15">
        <v>2025</v>
      </c>
      <c r="G60" s="16">
        <v>197604</v>
      </c>
      <c r="H60" s="16"/>
      <c r="I60" s="16">
        <v>197604</v>
      </c>
      <c r="J60" s="15">
        <v>100</v>
      </c>
      <c r="K60" s="19"/>
      <c r="L60" s="20"/>
      <c r="M60" s="18"/>
    </row>
    <row r="61" spans="1:13" ht="42" customHeight="1" x14ac:dyDescent="0.35">
      <c r="A61" s="28" t="s">
        <v>73</v>
      </c>
      <c r="B61" s="15">
        <v>4060</v>
      </c>
      <c r="C61" s="28" t="s">
        <v>74</v>
      </c>
      <c r="D61" s="17" t="s">
        <v>75</v>
      </c>
      <c r="E61" s="11"/>
      <c r="F61" s="15"/>
      <c r="G61" s="16">
        <f>G62</f>
        <v>321136</v>
      </c>
      <c r="H61" s="16"/>
      <c r="I61" s="16">
        <f>I62</f>
        <v>321136</v>
      </c>
      <c r="J61" s="15"/>
      <c r="K61" s="19"/>
      <c r="L61" s="20"/>
      <c r="M61" s="18"/>
    </row>
    <row r="62" spans="1:13" ht="28.5" customHeight="1" x14ac:dyDescent="0.35">
      <c r="A62" s="28"/>
      <c r="B62" s="15"/>
      <c r="C62" s="28"/>
      <c r="D62" s="27"/>
      <c r="E62" s="11" t="s">
        <v>43</v>
      </c>
      <c r="F62" s="15">
        <v>2025</v>
      </c>
      <c r="G62" s="16">
        <v>321136</v>
      </c>
      <c r="H62" s="16"/>
      <c r="I62" s="16">
        <v>321136</v>
      </c>
      <c r="J62" s="15">
        <v>100</v>
      </c>
      <c r="K62" s="19"/>
      <c r="L62" s="20"/>
      <c r="M62" s="18"/>
    </row>
    <row r="63" spans="1:13" ht="30.75" customHeight="1" x14ac:dyDescent="0.35">
      <c r="A63" s="28" t="s">
        <v>40</v>
      </c>
      <c r="B63" s="15">
        <v>4081</v>
      </c>
      <c r="C63" s="28" t="s">
        <v>42</v>
      </c>
      <c r="D63" s="17" t="s">
        <v>41</v>
      </c>
      <c r="E63" s="11"/>
      <c r="F63" s="15"/>
      <c r="G63" s="16">
        <f>G64</f>
        <v>50000</v>
      </c>
      <c r="H63" s="16"/>
      <c r="I63" s="16">
        <f>I64</f>
        <v>50000</v>
      </c>
      <c r="J63" s="15"/>
      <c r="K63" s="19"/>
      <c r="L63" s="20"/>
      <c r="M63" s="18"/>
    </row>
    <row r="64" spans="1:13" ht="30.75" customHeight="1" x14ac:dyDescent="0.35">
      <c r="A64" s="28"/>
      <c r="B64" s="15"/>
      <c r="C64" s="28"/>
      <c r="D64" s="27"/>
      <c r="E64" s="11" t="s">
        <v>43</v>
      </c>
      <c r="F64" s="15">
        <v>2025</v>
      </c>
      <c r="G64" s="16">
        <v>50000</v>
      </c>
      <c r="H64" s="16"/>
      <c r="I64" s="16">
        <v>50000</v>
      </c>
      <c r="J64" s="15">
        <v>100</v>
      </c>
      <c r="K64" s="19"/>
      <c r="L64" s="20"/>
      <c r="M64" s="18"/>
    </row>
    <row r="65" spans="1:13" ht="61.5" customHeight="1" x14ac:dyDescent="0.35">
      <c r="A65" s="28" t="s">
        <v>85</v>
      </c>
      <c r="B65" s="15">
        <v>5051</v>
      </c>
      <c r="C65" s="28" t="s">
        <v>86</v>
      </c>
      <c r="D65" s="17" t="s">
        <v>87</v>
      </c>
      <c r="E65" s="11"/>
      <c r="F65" s="14"/>
      <c r="G65" s="16">
        <f>G66</f>
        <v>21000</v>
      </c>
      <c r="H65" s="16"/>
      <c r="I65" s="16">
        <f>I66</f>
        <v>21000</v>
      </c>
      <c r="J65" s="14"/>
      <c r="K65" s="19"/>
      <c r="L65" s="20"/>
      <c r="M65" s="18"/>
    </row>
    <row r="66" spans="1:13" ht="30.75" customHeight="1" x14ac:dyDescent="0.35">
      <c r="A66" s="28"/>
      <c r="B66" s="15"/>
      <c r="C66" s="28"/>
      <c r="D66" s="27"/>
      <c r="E66" s="11" t="s">
        <v>88</v>
      </c>
      <c r="F66" s="15">
        <v>2025</v>
      </c>
      <c r="G66" s="16">
        <v>21000</v>
      </c>
      <c r="H66" s="16"/>
      <c r="I66" s="16">
        <v>21000</v>
      </c>
      <c r="J66" s="15">
        <v>100</v>
      </c>
      <c r="K66" s="19"/>
      <c r="L66" s="20"/>
      <c r="M66" s="18"/>
    </row>
    <row r="67" spans="1:13" s="24" customFormat="1" ht="46.5" customHeight="1" x14ac:dyDescent="0.35">
      <c r="A67" s="29" t="s">
        <v>36</v>
      </c>
      <c r="B67" s="12"/>
      <c r="C67" s="32"/>
      <c r="D67" s="10" t="s">
        <v>46</v>
      </c>
      <c r="E67" s="7"/>
      <c r="F67" s="12"/>
      <c r="G67" s="31">
        <f>G68</f>
        <v>428000</v>
      </c>
      <c r="H67" s="31"/>
      <c r="I67" s="31">
        <f>I68</f>
        <v>428000</v>
      </c>
      <c r="J67" s="12"/>
      <c r="K67" s="21"/>
      <c r="L67" s="22"/>
      <c r="M67" s="23"/>
    </row>
    <row r="68" spans="1:13" ht="51.75" customHeight="1" x14ac:dyDescent="0.35">
      <c r="A68" s="28" t="s">
        <v>37</v>
      </c>
      <c r="B68" s="15"/>
      <c r="C68" s="28"/>
      <c r="D68" s="27" t="s">
        <v>46</v>
      </c>
      <c r="E68" s="11"/>
      <c r="F68" s="15"/>
      <c r="G68" s="26">
        <f>G69+G71</f>
        <v>428000</v>
      </c>
      <c r="H68" s="26"/>
      <c r="I68" s="26">
        <f>I69+I71</f>
        <v>428000</v>
      </c>
      <c r="J68" s="15"/>
      <c r="K68" s="19"/>
      <c r="L68" s="20"/>
      <c r="M68" s="18"/>
    </row>
    <row r="69" spans="1:13" ht="44.25" customHeight="1" x14ac:dyDescent="0.35">
      <c r="A69" s="28" t="s">
        <v>47</v>
      </c>
      <c r="B69" s="15">
        <v>7330</v>
      </c>
      <c r="C69" s="28" t="s">
        <v>21</v>
      </c>
      <c r="D69" s="17" t="s">
        <v>48</v>
      </c>
      <c r="E69" s="11"/>
      <c r="F69" s="15"/>
      <c r="G69" s="16">
        <f>G70</f>
        <v>400000</v>
      </c>
      <c r="H69" s="16"/>
      <c r="I69" s="16">
        <f>I70</f>
        <v>400000</v>
      </c>
      <c r="J69" s="15"/>
      <c r="K69" s="19"/>
      <c r="L69" s="20"/>
      <c r="M69" s="18"/>
    </row>
    <row r="70" spans="1:13" ht="45" customHeight="1" x14ac:dyDescent="0.35">
      <c r="A70" s="28"/>
      <c r="B70" s="15"/>
      <c r="C70" s="28"/>
      <c r="D70" s="27"/>
      <c r="E70" s="52" t="s">
        <v>54</v>
      </c>
      <c r="F70" s="15">
        <v>2025</v>
      </c>
      <c r="G70" s="16">
        <v>400000</v>
      </c>
      <c r="H70" s="16"/>
      <c r="I70" s="16">
        <v>400000</v>
      </c>
      <c r="J70" s="15">
        <v>100</v>
      </c>
      <c r="K70" s="19"/>
      <c r="L70" s="20"/>
      <c r="M70" s="18"/>
    </row>
    <row r="71" spans="1:13" ht="45" customHeight="1" x14ac:dyDescent="0.35">
      <c r="A71" s="28" t="s">
        <v>79</v>
      </c>
      <c r="B71" s="15">
        <v>8230</v>
      </c>
      <c r="C71" s="28" t="s">
        <v>80</v>
      </c>
      <c r="D71" s="17" t="s">
        <v>81</v>
      </c>
      <c r="E71" s="52"/>
      <c r="F71" s="15"/>
      <c r="G71" s="16">
        <f>G72</f>
        <v>28000</v>
      </c>
      <c r="H71" s="16"/>
      <c r="I71" s="16">
        <f>I72</f>
        <v>28000</v>
      </c>
      <c r="J71" s="15"/>
      <c r="K71" s="19"/>
      <c r="L71" s="20"/>
      <c r="M71" s="18"/>
    </row>
    <row r="72" spans="1:13" ht="37.5" customHeight="1" x14ac:dyDescent="0.35">
      <c r="A72" s="28"/>
      <c r="B72" s="15"/>
      <c r="C72" s="28"/>
      <c r="D72" s="27"/>
      <c r="E72" s="11" t="s">
        <v>84</v>
      </c>
      <c r="F72" s="15">
        <v>2025</v>
      </c>
      <c r="G72" s="16">
        <v>28000</v>
      </c>
      <c r="H72" s="16"/>
      <c r="I72" s="16">
        <v>28000</v>
      </c>
      <c r="J72" s="15">
        <v>100</v>
      </c>
      <c r="K72" s="19"/>
      <c r="L72" s="20"/>
      <c r="M72" s="18"/>
    </row>
    <row r="73" spans="1:13" ht="37.5" customHeight="1" x14ac:dyDescent="0.35">
      <c r="A73" s="29" t="s">
        <v>92</v>
      </c>
      <c r="B73" s="15"/>
      <c r="C73" s="28"/>
      <c r="D73" s="10" t="s">
        <v>93</v>
      </c>
      <c r="E73" s="11"/>
      <c r="F73" s="15"/>
      <c r="G73" s="16">
        <f>G74</f>
        <v>138000</v>
      </c>
      <c r="H73" s="16"/>
      <c r="I73" s="16">
        <f>I74</f>
        <v>138000</v>
      </c>
      <c r="J73" s="15"/>
      <c r="K73" s="19"/>
      <c r="L73" s="20"/>
      <c r="M73" s="18"/>
    </row>
    <row r="74" spans="1:13" ht="37.5" customHeight="1" x14ac:dyDescent="0.35">
      <c r="A74" s="30" t="s">
        <v>94</v>
      </c>
      <c r="B74" s="15"/>
      <c r="C74" s="28"/>
      <c r="D74" s="27" t="s">
        <v>95</v>
      </c>
      <c r="E74" s="11"/>
      <c r="F74" s="15"/>
      <c r="G74" s="16">
        <f>G75+G77</f>
        <v>138000</v>
      </c>
      <c r="H74" s="16"/>
      <c r="I74" s="16">
        <f>I75+I77</f>
        <v>138000</v>
      </c>
      <c r="J74" s="15"/>
      <c r="K74" s="19"/>
      <c r="L74" s="20"/>
      <c r="M74" s="18"/>
    </row>
    <row r="75" spans="1:13" ht="47.25" customHeight="1" x14ac:dyDescent="0.35">
      <c r="A75" s="28" t="s">
        <v>96</v>
      </c>
      <c r="B75" s="28" t="s">
        <v>97</v>
      </c>
      <c r="C75" s="28" t="s">
        <v>19</v>
      </c>
      <c r="D75" s="17" t="s">
        <v>98</v>
      </c>
      <c r="E75" s="11"/>
      <c r="F75" s="15"/>
      <c r="G75" s="16">
        <f>G76</f>
        <v>40000</v>
      </c>
      <c r="H75" s="16"/>
      <c r="I75" s="16">
        <f>I76</f>
        <v>40000</v>
      </c>
      <c r="J75" s="15"/>
      <c r="K75" s="19"/>
      <c r="L75" s="20"/>
      <c r="M75" s="18"/>
    </row>
    <row r="76" spans="1:13" ht="37.5" customHeight="1" x14ac:dyDescent="0.35">
      <c r="A76" s="28"/>
      <c r="B76" s="15"/>
      <c r="C76" s="28"/>
      <c r="D76" s="27"/>
      <c r="E76" s="11" t="s">
        <v>43</v>
      </c>
      <c r="F76" s="15">
        <v>2025</v>
      </c>
      <c r="G76" s="16">
        <v>40000</v>
      </c>
      <c r="H76" s="16"/>
      <c r="I76" s="16">
        <v>40000</v>
      </c>
      <c r="J76" s="15">
        <v>100</v>
      </c>
      <c r="K76" s="19"/>
      <c r="L76" s="20"/>
      <c r="M76" s="18"/>
    </row>
    <row r="77" spans="1:13" ht="53.25" customHeight="1" x14ac:dyDescent="0.35">
      <c r="A77" s="28" t="s">
        <v>99</v>
      </c>
      <c r="B77" s="15">
        <v>9800</v>
      </c>
      <c r="C77" s="28" t="s">
        <v>56</v>
      </c>
      <c r="D77" s="17" t="s">
        <v>62</v>
      </c>
      <c r="E77" s="11"/>
      <c r="F77" s="15"/>
      <c r="G77" s="16">
        <f>G78</f>
        <v>98000</v>
      </c>
      <c r="H77" s="16"/>
      <c r="I77" s="16">
        <f>I78</f>
        <v>98000</v>
      </c>
      <c r="J77" s="15"/>
      <c r="K77" s="19"/>
      <c r="L77" s="20"/>
      <c r="M77" s="18"/>
    </row>
    <row r="78" spans="1:13" ht="37.5" customHeight="1" x14ac:dyDescent="0.35">
      <c r="A78" s="28"/>
      <c r="B78" s="15"/>
      <c r="C78" s="28"/>
      <c r="D78" s="27"/>
      <c r="E78" s="11" t="s">
        <v>43</v>
      </c>
      <c r="F78" s="15">
        <v>2025</v>
      </c>
      <c r="G78" s="16">
        <v>98000</v>
      </c>
      <c r="H78" s="16"/>
      <c r="I78" s="16">
        <v>98000</v>
      </c>
      <c r="J78" s="15">
        <v>100</v>
      </c>
      <c r="K78" s="19"/>
      <c r="L78" s="20"/>
      <c r="M78" s="18"/>
    </row>
    <row r="79" spans="1:13" s="24" customFormat="1" ht="21" x14ac:dyDescent="0.35">
      <c r="A79" s="29"/>
      <c r="B79" s="29"/>
      <c r="C79" s="29"/>
      <c r="D79" s="10" t="s">
        <v>11</v>
      </c>
      <c r="E79" s="7"/>
      <c r="F79" s="12"/>
      <c r="G79" s="60">
        <f>G13+G54+G50+G20+G67+G40+G73</f>
        <v>100370763</v>
      </c>
      <c r="H79" s="13">
        <f>H13+H54+H50+H20+H67+H40+H73</f>
        <v>1480010</v>
      </c>
      <c r="I79" s="13">
        <f>I13+I54+I50+I20+I67+I40+I73</f>
        <v>77714743</v>
      </c>
      <c r="J79" s="12"/>
      <c r="K79" s="21"/>
      <c r="L79" s="22"/>
      <c r="M79" s="23"/>
    </row>
    <row r="81" spans="2:8" ht="18.75" x14ac:dyDescent="0.3">
      <c r="B81" s="25" t="s">
        <v>82</v>
      </c>
      <c r="D81" s="58"/>
      <c r="E81" s="25"/>
      <c r="F81" s="25"/>
      <c r="G81" s="25" t="s">
        <v>83</v>
      </c>
      <c r="H81" s="25"/>
    </row>
    <row r="82" spans="2:8" ht="18.75" x14ac:dyDescent="0.3">
      <c r="B82" s="25"/>
      <c r="C82" s="25"/>
      <c r="D82" s="25"/>
      <c r="E82" s="54"/>
      <c r="F82" s="54"/>
      <c r="G82" s="54"/>
      <c r="H82" s="25"/>
    </row>
  </sheetData>
  <mergeCells count="3">
    <mergeCell ref="A6:J6"/>
    <mergeCell ref="A7:J7"/>
    <mergeCell ref="A8:J8"/>
  </mergeCells>
  <pageMargins left="0.70866141732283472" right="0.70866141732283472" top="0.74803149606299213" bottom="0.74803149606299213" header="0.31496062992125984" footer="0.31496062992125984"/>
  <pageSetup paperSize="9" scale="67" fitToWidth="4" fitToHeight="4" orientation="landscape" horizontalDpi="360" verticalDpi="360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6</vt:lpstr>
      <vt:lpstr>'Додаток 6'!Область_друку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</dc:creator>
  <cp:lastModifiedBy>ASUS</cp:lastModifiedBy>
  <cp:lastPrinted>2025-03-20T13:27:19Z</cp:lastPrinted>
  <dcterms:created xsi:type="dcterms:W3CDTF">2022-03-02T09:31:26Z</dcterms:created>
  <dcterms:modified xsi:type="dcterms:W3CDTF">2025-05-02T06:38:44Z</dcterms:modified>
</cp:coreProperties>
</file>